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1" i="1" l="1"/>
  <c r="G26" i="1" l="1"/>
  <c r="G27" i="1" s="1"/>
  <c r="F33" i="1" s="1"/>
  <c r="G24" i="1"/>
  <c r="G22" i="1"/>
  <c r="G20" i="1"/>
  <c r="G18" i="1"/>
  <c r="G16" i="1"/>
  <c r="G14" i="1"/>
  <c r="G12" i="1"/>
  <c r="G10" i="1"/>
  <c r="G8" i="1"/>
  <c r="G7" i="1"/>
  <c r="G6" i="1"/>
</calcChain>
</file>

<file path=xl/sharedStrings.xml><?xml version="1.0" encoding="utf-8"?>
<sst xmlns="http://schemas.openxmlformats.org/spreadsheetml/2006/main" count="71" uniqueCount="48">
  <si>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</si>
  <si>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</si>
  <si>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</si>
  <si>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</si>
  <si>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</si>
  <si>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</si>
  <si>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</si>
  <si>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>Quantià
(A)</t>
  </si>
  <si>
    <t>Importo unitario (€)
(B)</t>
  </si>
  <si>
    <t>Importo totale (€)
(AxB)</t>
  </si>
  <si>
    <t>863442-B21</t>
  </si>
  <si>
    <t>HPE ProLiant BL460c Gen10 10Gb/20Gb FlexibleLOM Configure-to-order Blade Server</t>
  </si>
  <si>
    <t>875942-L21</t>
  </si>
  <si>
    <t>HPE BL460c Gen10 Intel Xeon-Gold 6130 (2.1GHz/16-core/120W) FIO Processor Kit</t>
  </si>
  <si>
    <t>875942-B21</t>
  </si>
  <si>
    <t>HPE BL460c Gen10 Intel Xeon-Gold 6130 (2.1GHz/16-core/120W) Processor Kit</t>
  </si>
  <si>
    <t>875942-B21  0D1</t>
  </si>
  <si>
    <t>Factory Integrated</t>
  </si>
  <si>
    <t>815100-B21</t>
  </si>
  <si>
    <t>HPE 32GB (1x32GB) Dual Rank x4 DDR4-2666 CAS-19-19-19 Registered Smart Memory Kit</t>
  </si>
  <si>
    <t>815100-B21  0D1</t>
  </si>
  <si>
    <t>872475-B21</t>
  </si>
  <si>
    <t>HPE 300GB SAS 12G Enterprise 10K SFF (2.5in) SC 3yr Wty Digitally Signed Firmware HDD</t>
  </si>
  <si>
    <t>872475-B21  0D1</t>
  </si>
  <si>
    <t>P01363-B21</t>
  </si>
  <si>
    <t>HPE 12W Smart Storage Battery (up to 3 Devices) for BladeSystem Server</t>
  </si>
  <si>
    <t>P01363-B21  0D1</t>
  </si>
  <si>
    <t>804367-B21</t>
  </si>
  <si>
    <t>HPE Smart Array P204i-b SR Gen10 (4 Internal Lanes/1GB Cache) 12G SAS Modular Controller</t>
  </si>
  <si>
    <t>804367-B21  0D1</t>
  </si>
  <si>
    <t>766490-B21</t>
  </si>
  <si>
    <t>HPE FlexFabric 10Gb 2-port 536FLB Adapter</t>
  </si>
  <si>
    <t>766490-B21  0D1</t>
  </si>
  <si>
    <t>710608-B21</t>
  </si>
  <si>
    <t>HPE QMH2672 16Gb Fibre Channel Host Bus Adapter</t>
  </si>
  <si>
    <t>710608-B21  0D1</t>
  </si>
  <si>
    <t>AC111A</t>
  </si>
  <si>
    <t>HPE ProLiant Door/dock Small Logistic Service</t>
  </si>
  <si>
    <t>H7J34A3</t>
  </si>
  <si>
    <t>HPE 3Y Foundation Care 24x7 SVC</t>
  </si>
  <si>
    <t>H7J34A3     W4C</t>
  </si>
  <si>
    <t>HPE BL460c Gen10 Support (manutenzione)</t>
  </si>
  <si>
    <t>HA113A1</t>
  </si>
  <si>
    <t>HPE Installation SVC</t>
  </si>
  <si>
    <t>HA113A1     5CY</t>
  </si>
  <si>
    <t>HPE c-Class Server Install Service</t>
  </si>
  <si>
    <t>-</t>
  </si>
  <si>
    <t>RDO MEPA  n. 2364295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</si>
</sst>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164" fontId="16" fillId="0" borderId="15" xfId="0" applyNumberFormat="1" applyFont="1" applyBorder="1" applyAlignment="1" applyProtection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164" fontId="16" fillId="0" borderId="17" xfId="0" applyNumberFormat="1" applyFont="1" applyBorder="1" applyAlignment="1" applyProtection="1">
      <alignment horizontal="center" vertical="center" wrapText="1"/>
      <protection locked="0"/>
    </xf>
    <xf numFmtId="164" fontId="16" fillId="0" borderId="18" xfId="0" applyNumberFormat="1" applyFont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0" fontId="14" fillId="4" borderId="12" xfId="0" applyNumberFormat="1" applyFont="1" applyFill="1" applyBorder="1" applyAlignment="1">
      <alignment horizontal="center" vertical="center" wrapText="1"/>
    </xf>
    <xf numFmtId="0" fontId="14" fillId="4" borderId="6" xfId="0" applyNumberFormat="1" applyFont="1" applyFill="1" applyBorder="1" applyAlignment="1">
      <alignment horizontal="center" vertical="center" wrapText="1"/>
    </xf>
    <xf numFmtId="0" fontId="14" fillId="4" borderId="17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3"/>
  <sheetViews>
    <sheetView showGridLines="0" tabSelected="1" topLeftCell="A25" zoomScale="90" zoomScaleNormal="90" workbookViewId="0">
      <selection activeCell="F28" sqref="F2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8" ht="15.75" x14ac:dyDescent="0.25">
      <c r="C2" s="13" t="s">
        <v>47</v>
      </c>
      <c r="D2" s="13"/>
      <c r="H2" s="1"/>
    </row>
    <row r="3" spans="3:8" ht="18" customHeight="1" thickBot="1" x14ac:dyDescent="0.3">
      <c r="H3" s="9"/>
    </row>
    <row r="4" spans="3:8" ht="15.75" thickBot="1" x14ac:dyDescent="0.3">
      <c r="F4" s="8" t="s">
        <v>0</v>
      </c>
      <c r="H4" s="9"/>
    </row>
    <row r="5" spans="3:8" ht="60.75" customHeight="1" thickBot="1" x14ac:dyDescent="0.3">
      <c r="C5" s="17" t="s">
        <v>5</v>
      </c>
      <c r="D5" s="18" t="s">
        <v>1</v>
      </c>
      <c r="E5" s="19" t="s">
        <v>7</v>
      </c>
      <c r="F5" s="20" t="s">
        <v>8</v>
      </c>
      <c r="G5" s="21" t="s">
        <v>9</v>
      </c>
    </row>
    <row r="6" spans="3:8" ht="36.75" customHeight="1" x14ac:dyDescent="0.25">
      <c r="C6" s="32" t="s">
        <v>10</v>
      </c>
      <c r="D6" s="25" t="s">
        <v>11</v>
      </c>
      <c r="E6" s="35">
        <v>5</v>
      </c>
      <c r="F6" s="26"/>
      <c r="G6" s="27" t="str">
        <f>IF(F6="","Inserire importo unitario",E6*F6)</f>
        <v>Inserire importo unitario</v>
      </c>
    </row>
    <row r="7" spans="3:8" ht="36.75" customHeight="1" x14ac:dyDescent="0.25">
      <c r="C7" s="33" t="s">
        <v>12</v>
      </c>
      <c r="D7" s="24" t="s">
        <v>13</v>
      </c>
      <c r="E7" s="36">
        <v>5</v>
      </c>
      <c r="F7" s="16"/>
      <c r="G7" s="28" t="str">
        <f t="shared" ref="G7:G26" si="0">IF(F7="","Inserire importo unitario",E7*F7)</f>
        <v>Inserire importo unitario</v>
      </c>
    </row>
    <row r="8" spans="3:8" ht="36.75" customHeight="1" x14ac:dyDescent="0.25">
      <c r="C8" s="33" t="s">
        <v>14</v>
      </c>
      <c r="D8" s="24" t="s">
        <v>15</v>
      </c>
      <c r="E8" s="36">
        <v>5</v>
      </c>
      <c r="F8" s="16"/>
      <c r="G8" s="28" t="str">
        <f t="shared" si="0"/>
        <v>Inserire importo unitario</v>
      </c>
    </row>
    <row r="9" spans="3:8" ht="36.75" customHeight="1" x14ac:dyDescent="0.25">
      <c r="C9" s="33" t="s">
        <v>16</v>
      </c>
      <c r="D9" s="24" t="s">
        <v>17</v>
      </c>
      <c r="E9" s="36">
        <v>5</v>
      </c>
      <c r="F9" s="38" t="s">
        <v>46</v>
      </c>
      <c r="G9" s="28" t="s">
        <v>46</v>
      </c>
    </row>
    <row r="10" spans="3:8" ht="36.75" customHeight="1" x14ac:dyDescent="0.25">
      <c r="C10" s="33" t="s">
        <v>18</v>
      </c>
      <c r="D10" s="24" t="s">
        <v>19</v>
      </c>
      <c r="E10" s="36">
        <v>30</v>
      </c>
      <c r="F10" s="16"/>
      <c r="G10" s="28" t="str">
        <f t="shared" si="0"/>
        <v>Inserire importo unitario</v>
      </c>
    </row>
    <row r="11" spans="3:8" ht="36.75" customHeight="1" x14ac:dyDescent="0.25">
      <c r="C11" s="33" t="s">
        <v>20</v>
      </c>
      <c r="D11" s="24" t="s">
        <v>17</v>
      </c>
      <c r="E11" s="36">
        <v>30</v>
      </c>
      <c r="F11" s="38" t="s">
        <v>46</v>
      </c>
      <c r="G11" s="28" t="s">
        <v>46</v>
      </c>
    </row>
    <row r="12" spans="3:8" ht="36.75" customHeight="1" x14ac:dyDescent="0.25">
      <c r="C12" s="33" t="s">
        <v>21</v>
      </c>
      <c r="D12" s="24" t="s">
        <v>22</v>
      </c>
      <c r="E12" s="36">
        <v>10</v>
      </c>
      <c r="F12" s="16"/>
      <c r="G12" s="28" t="str">
        <f t="shared" si="0"/>
        <v>Inserire importo unitario</v>
      </c>
    </row>
    <row r="13" spans="3:8" ht="36.75" customHeight="1" x14ac:dyDescent="0.25">
      <c r="C13" s="33" t="s">
        <v>23</v>
      </c>
      <c r="D13" s="24" t="s">
        <v>17</v>
      </c>
      <c r="E13" s="36">
        <v>10</v>
      </c>
      <c r="F13" s="38" t="s">
        <v>46</v>
      </c>
      <c r="G13" s="28" t="s">
        <v>46</v>
      </c>
    </row>
    <row r="14" spans="3:8" ht="36.75" customHeight="1" x14ac:dyDescent="0.25">
      <c r="C14" s="33" t="s">
        <v>24</v>
      </c>
      <c r="D14" s="24" t="s">
        <v>25</v>
      </c>
      <c r="E14" s="36">
        <v>5</v>
      </c>
      <c r="F14" s="16"/>
      <c r="G14" s="28" t="str">
        <f t="shared" si="0"/>
        <v>Inserire importo unitario</v>
      </c>
    </row>
    <row r="15" spans="3:8" ht="36.75" customHeight="1" x14ac:dyDescent="0.25">
      <c r="C15" s="33" t="s">
        <v>26</v>
      </c>
      <c r="D15" s="24" t="s">
        <v>17</v>
      </c>
      <c r="E15" s="36">
        <v>5</v>
      </c>
      <c r="F15" s="38" t="s">
        <v>46</v>
      </c>
      <c r="G15" s="28" t="s">
        <v>46</v>
      </c>
    </row>
    <row r="16" spans="3:8" ht="36.75" customHeight="1" x14ac:dyDescent="0.25">
      <c r="C16" s="33" t="s">
        <v>27</v>
      </c>
      <c r="D16" s="24" t="s">
        <v>28</v>
      </c>
      <c r="E16" s="36">
        <v>5</v>
      </c>
      <c r="F16" s="16"/>
      <c r="G16" s="28" t="str">
        <f t="shared" si="0"/>
        <v>Inserire importo unitario</v>
      </c>
    </row>
    <row r="17" spans="3:8" ht="36.75" customHeight="1" x14ac:dyDescent="0.25">
      <c r="C17" s="33" t="s">
        <v>29</v>
      </c>
      <c r="D17" s="24" t="s">
        <v>17</v>
      </c>
      <c r="E17" s="36">
        <v>5</v>
      </c>
      <c r="F17" s="38" t="s">
        <v>46</v>
      </c>
      <c r="G17" s="28" t="s">
        <v>46</v>
      </c>
    </row>
    <row r="18" spans="3:8" ht="36.75" customHeight="1" x14ac:dyDescent="0.25">
      <c r="C18" s="33" t="s">
        <v>30</v>
      </c>
      <c r="D18" s="24" t="s">
        <v>31</v>
      </c>
      <c r="E18" s="36">
        <v>5</v>
      </c>
      <c r="F18" s="16"/>
      <c r="G18" s="28" t="str">
        <f t="shared" si="0"/>
        <v>Inserire importo unitario</v>
      </c>
    </row>
    <row r="19" spans="3:8" ht="36.75" customHeight="1" x14ac:dyDescent="0.25">
      <c r="C19" s="33" t="s">
        <v>32</v>
      </c>
      <c r="D19" s="24" t="s">
        <v>17</v>
      </c>
      <c r="E19" s="36">
        <v>5</v>
      </c>
      <c r="F19" s="38" t="s">
        <v>46</v>
      </c>
      <c r="G19" s="28" t="s">
        <v>46</v>
      </c>
    </row>
    <row r="20" spans="3:8" ht="36.75" customHeight="1" x14ac:dyDescent="0.25">
      <c r="C20" s="33" t="s">
        <v>33</v>
      </c>
      <c r="D20" s="24" t="s">
        <v>34</v>
      </c>
      <c r="E20" s="36">
        <v>10</v>
      </c>
      <c r="F20" s="16"/>
      <c r="G20" s="28" t="str">
        <f t="shared" si="0"/>
        <v>Inserire importo unitario</v>
      </c>
    </row>
    <row r="21" spans="3:8" ht="36.75" customHeight="1" x14ac:dyDescent="0.25">
      <c r="C21" s="33" t="s">
        <v>35</v>
      </c>
      <c r="D21" s="24" t="s">
        <v>17</v>
      </c>
      <c r="E21" s="36">
        <v>10</v>
      </c>
      <c r="F21" s="38" t="s">
        <v>46</v>
      </c>
      <c r="G21" s="28" t="s">
        <v>46</v>
      </c>
    </row>
    <row r="22" spans="3:8" ht="36.75" customHeight="1" x14ac:dyDescent="0.25">
      <c r="C22" s="33" t="s">
        <v>36</v>
      </c>
      <c r="D22" s="24" t="s">
        <v>37</v>
      </c>
      <c r="E22" s="36">
        <v>5</v>
      </c>
      <c r="F22" s="16"/>
      <c r="G22" s="28" t="str">
        <f t="shared" si="0"/>
        <v>Inserire importo unitario</v>
      </c>
    </row>
    <row r="23" spans="3:8" ht="36.75" customHeight="1" x14ac:dyDescent="0.25">
      <c r="C23" s="33" t="s">
        <v>38</v>
      </c>
      <c r="D23" s="24" t="s">
        <v>39</v>
      </c>
      <c r="E23" s="36">
        <v>5</v>
      </c>
      <c r="F23" s="38" t="s">
        <v>46</v>
      </c>
      <c r="G23" s="28" t="s">
        <v>46</v>
      </c>
    </row>
    <row r="24" spans="3:8" ht="36.75" customHeight="1" x14ac:dyDescent="0.25">
      <c r="C24" s="33" t="s">
        <v>40</v>
      </c>
      <c r="D24" s="24" t="s">
        <v>41</v>
      </c>
      <c r="E24" s="36">
        <v>5</v>
      </c>
      <c r="F24" s="16"/>
      <c r="G24" s="28" t="str">
        <f t="shared" si="0"/>
        <v>Inserire importo unitario</v>
      </c>
    </row>
    <row r="25" spans="3:8" ht="36.75" customHeight="1" x14ac:dyDescent="0.25">
      <c r="C25" s="33" t="s">
        <v>42</v>
      </c>
      <c r="D25" s="24" t="s">
        <v>43</v>
      </c>
      <c r="E25" s="36">
        <v>5</v>
      </c>
      <c r="F25" s="38" t="s">
        <v>46</v>
      </c>
      <c r="G25" s="28" t="s">
        <v>46</v>
      </c>
    </row>
    <row r="26" spans="3:8" ht="36.75" customHeight="1" thickBot="1" x14ac:dyDescent="0.3">
      <c r="C26" s="34" t="s">
        <v>44</v>
      </c>
      <c r="D26" s="29" t="s">
        <v>45</v>
      </c>
      <c r="E26" s="37">
        <v>5</v>
      </c>
      <c r="F26" s="30"/>
      <c r="G26" s="31" t="str">
        <f t="shared" si="0"/>
        <v>Inserire importo unitario</v>
      </c>
    </row>
    <row r="27" spans="3:8" ht="74.25" customHeight="1" thickBot="1" x14ac:dyDescent="0.3">
      <c r="C27" s="22"/>
      <c r="D27" s="23" t="s">
        <v>2</v>
      </c>
      <c r="E27" s="23"/>
      <c r="F27" s="15"/>
      <c r="G27" s="14" t="str">
        <f>IF(COUNTBLANK(F6:F26)=0,IF((SUM(G6:G26))&lt;=F29,(SUM(G6:G26)),"ERRORE l'importo offerto supera la base d'asta"),"Inserire importi unitari")</f>
        <v>Inserire importi unitari</v>
      </c>
    </row>
    <row r="28" spans="3:8" ht="12.75" customHeight="1" thickBot="1" x14ac:dyDescent="0.3">
      <c r="F28" s="1"/>
      <c r="G28" s="4"/>
      <c r="H28" s="2"/>
    </row>
    <row r="29" spans="3:8" s="2" customFormat="1" ht="41.25" customHeight="1" thickBot="1" x14ac:dyDescent="0.3">
      <c r="D29" s="12" t="s">
        <v>4</v>
      </c>
      <c r="F29" s="39">
        <v>75200</v>
      </c>
      <c r="G29" s="40"/>
    </row>
    <row r="30" spans="3:8" s="2" customFormat="1" ht="15" customHeight="1" thickBot="1" x14ac:dyDescent="0.3">
      <c r="D30" s="3"/>
      <c r="F30" s="6"/>
    </row>
    <row r="31" spans="3:8" s="2" customFormat="1" ht="66" customHeight="1" thickBot="1" x14ac:dyDescent="0.3">
      <c r="D31" s="12" t="s">
        <v>6</v>
      </c>
      <c r="F31" s="41" t="str">
        <f>IF(N(G27)=1,IF(G27&gt;F29,"ATTENZIONE: L'offerta complessiva è superiore alla Base d'asta","OK"),"")</f>
        <v/>
      </c>
      <c r="G31" s="42"/>
      <c r="H31"/>
    </row>
    <row r="32" spans="3:8" s="2" customFormat="1" ht="15" customHeight="1" thickBot="1" x14ac:dyDescent="0.3">
      <c r="D32" s="5"/>
      <c r="F32" s="10"/>
      <c r="H32" s="11"/>
    </row>
    <row r="33" spans="4:7" ht="31.5" customHeight="1" thickBot="1" x14ac:dyDescent="0.3">
      <c r="D33" s="7" t="s">
        <v>3</v>
      </c>
      <c r="F33" s="43" t="str">
        <f>IF(G27="Inserire importi unitari","Inserire importi unitari",IF((G27&lt;=F29),G27,"ERRORE"))</f>
        <v>Inserire importi unitari</v>
      </c>
      <c r="G33" s="44"/>
    </row>
  </sheetData>
  <sheetProtection password="CE28" sheet="1" objects="1" scenarios="1"/>
  <mergeCells count="3">
    <mergeCell ref="F29:G29"/>
    <mergeCell ref="F31:G31"/>
    <mergeCell ref="F33:G33"/>
  </mergeCells>
  <conditionalFormatting sqref="F33">
    <cfRule type="cellIs" dxfId="5" priority="6" operator="equal">
      <formula>$F$29</formula>
    </cfRule>
    <cfRule type="cellIs" dxfId="4" priority="7" operator="lessThan">
      <formula>$F$29</formula>
    </cfRule>
    <cfRule type="cellIs" dxfId="3" priority="9" operator="greaterThan">
      <formula>$F$29</formula>
    </cfRule>
  </conditionalFormatting>
  <conditionalFormatting sqref="G27">
    <cfRule type="cellIs" dxfId="2" priority="10" operator="greaterThan">
      <formula>#REF!</formula>
    </cfRule>
  </conditionalFormatting>
  <conditionalFormatting sqref="F33:G33">
    <cfRule type="cellIs" dxfId="1" priority="1" operator="greaterThan">
      <formula>$F$29</formula>
    </cfRule>
    <cfRule type="cellIs" dxfId="0" priority="2" operator="lessThanOrEqual">
      <formula>$F$29</formula>
    </cfRule>
  </conditionalFormatting>
  <dataValidations disablePrompts="1" count="2">
    <dataValidation type="custom" operator="equal" allowBlank="1" showInputMessage="1" showErrorMessage="1" error="Non è possibile inserire più di due cifre decimali o un valore pari a zero" sqref="F6:F8 F10 F12 F14 F16 F18 F20 F22 F24 F26">
      <formula1>AND((LEN(F6)-LEN(INT(F6)))&lt;=3,F6&lt;&gt;0)</formula1>
    </dataValidation>
    <dataValidation operator="equal" allowBlank="1" showInputMessage="1" showErrorMessage="1" sqref="F9 F11 F13 F15 F17 F19 F21 F23 F25"/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2019-08-06T09:03:35Z</dcterms:modified>
</cp:coreProperties>
</file>